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hamematakan'!$A$1:$E$32</definedName>
    <definedName name="_xlnm.Print_Area" localSheetId="0">'Ekamutneri hamematakan'!$A$1:$E$31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11" i="25"/>
  <c r="C11"/>
  <c r="E30" i="24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0"/>
  <c r="E9"/>
  <c r="E8"/>
  <c r="D11"/>
  <c r="C11"/>
  <c r="C31" s="1"/>
  <c r="C7"/>
  <c r="D7"/>
  <c r="E31" i="25" l="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D12" l="1"/>
  <c r="C12"/>
  <c r="E20"/>
  <c r="E11" i="24"/>
  <c r="E7"/>
  <c r="E8" i="25"/>
  <c r="D32" l="1"/>
  <c r="E12"/>
  <c r="E31" i="24"/>
  <c r="E11" i="25" l="1"/>
  <c r="C32"/>
  <c r="E32" s="1"/>
</calcChain>
</file>

<file path=xl/sharedStrings.xml><?xml version="1.0" encoding="utf-8"?>
<sst xmlns="http://schemas.openxmlformats.org/spreadsheetml/2006/main" count="81" uniqueCount="51">
  <si>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</si>
  <si>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</si>
  <si>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</si>
  <si>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</si>
  <si>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</si>
  <si>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</si>
  <si>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</si>
  <si>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</si>
  <si>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</si>
  <si>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</si>
  <si>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</si>
  <si>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</si>
  <si>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</si>
  <si>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</si>
  <si>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</si>
  <si>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</si>
  <si>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</si>
  <si>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</si>
  <si>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</si>
  <si>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</si>
  <si>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</si>
  <si>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</si>
  <si>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</si>
  <si>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</si>
  <si>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</si>
  <si>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</si>
  <si>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</si>
  <si>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</si>
  <si>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</si>
  <si>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</si>
  <si>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</si>
  <si>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</si>
  <si>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</si>
  <si>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</si>
  <si>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</si>
  <si>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</si>
  <si>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</si>
  <si>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</si>
  <si>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</si>
  <si>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</si>
  <si>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</si>
  <si>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</si>
  <si>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</si>
  <si>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</si>
  <si>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</si>
  <si>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</si>
  <si>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</si>
  <si>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</si>
  <si>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Ջրմուղի գծով սուբսիդիայից</t>
  </si>
  <si>
    <t xml:space="preserve">  01. 01. 2018թ. – 30.09.2018թ.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</si>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</sst>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16" zoomScaleSheetLayoutView="100" workbookViewId="0">
      <selection activeCell="D29" sqref="D29"/>
    </sheetView>
  </sheetViews>
  <sheetFormatPr defaultRowHeight="13.5"/>
  <cols>
    <col min="1" max="1" width="6.42578125" style="3" customWidth="1"/>
    <col min="2" max="2" width="52.140625" style="4" customWidth="1"/>
    <col min="3" max="4" width="17.85546875" style="4" customWidth="1"/>
    <col min="5" max="5" width="14.140625" style="4" customWidth="1"/>
    <col min="6" max="16384" width="9.140625" style="4"/>
  </cols>
  <sheetData>
    <row r="1" spans="1:9" ht="16.5" customHeight="1">
      <c r="A1" s="14" t="s">
        <v>1</v>
      </c>
      <c r="B1" s="14"/>
      <c r="C1" s="14"/>
      <c r="D1" s="14"/>
      <c r="E1" s="14"/>
    </row>
    <row r="2" spans="1:9" s="2" customFormat="1" ht="20.25" customHeight="1">
      <c r="A2" s="15" t="s">
        <v>2</v>
      </c>
      <c r="B2" s="15"/>
      <c r="C2" s="16">
        <v>14</v>
      </c>
      <c r="D2" s="17" t="s">
        <v>3</v>
      </c>
      <c r="E2" s="17"/>
    </row>
    <row r="3" spans="1:9" ht="45" customHeight="1">
      <c r="A3" s="18" t="s">
        <v>44</v>
      </c>
      <c r="B3" s="18"/>
      <c r="C3" s="18"/>
      <c r="D3" s="18"/>
      <c r="E3" s="18"/>
    </row>
    <row r="4" spans="1:9" s="21" customFormat="1" ht="22.5" customHeight="1">
      <c r="A4" s="19" t="s">
        <v>49</v>
      </c>
      <c r="B4" s="19"/>
      <c r="C4" s="19"/>
      <c r="D4" s="19"/>
      <c r="E4" s="19"/>
      <c r="F4" s="20"/>
      <c r="G4" s="20"/>
      <c r="H4" s="20"/>
      <c r="I4" s="20"/>
    </row>
    <row r="5" spans="1:9">
      <c r="E5" s="5" t="s">
        <v>4</v>
      </c>
    </row>
    <row r="6" spans="1:9" s="2" customFormat="1" ht="63.75" customHeight="1">
      <c r="A6" s="22" t="s">
        <v>0</v>
      </c>
      <c r="B6" s="23" t="s">
        <v>5</v>
      </c>
      <c r="C6" s="24" t="s">
        <v>46</v>
      </c>
      <c r="D6" s="24" t="s">
        <v>45</v>
      </c>
      <c r="E6" s="25" t="s">
        <v>6</v>
      </c>
    </row>
    <row r="7" spans="1:9" ht="31.5" customHeight="1">
      <c r="A7" s="26" t="s">
        <v>7</v>
      </c>
      <c r="B7" s="6" t="s">
        <v>8</v>
      </c>
      <c r="C7" s="27">
        <f>SUM(C8:C8,C9:C10)</f>
        <v>16989.5</v>
      </c>
      <c r="D7" s="27">
        <f>SUM(D8:D8,D9:D10)</f>
        <v>14882.3</v>
      </c>
      <c r="E7" s="27">
        <f t="shared" ref="E7:E31" si="0">D7-C7</f>
        <v>-2107.2000000000007</v>
      </c>
    </row>
    <row r="8" spans="1:9" ht="18.75" customHeight="1">
      <c r="A8" s="28">
        <v>1</v>
      </c>
      <c r="B8" s="11" t="s">
        <v>9</v>
      </c>
      <c r="C8" s="29">
        <v>16988</v>
      </c>
      <c r="D8" s="29">
        <v>14875</v>
      </c>
      <c r="E8" s="29">
        <f>+D8-C8</f>
        <v>-2113</v>
      </c>
    </row>
    <row r="9" spans="1:9" ht="18.75" customHeight="1">
      <c r="A9" s="28">
        <v>2</v>
      </c>
      <c r="B9" s="11" t="s">
        <v>10</v>
      </c>
      <c r="C9" s="12">
        <v>1.5</v>
      </c>
      <c r="D9" s="12">
        <v>3.5</v>
      </c>
      <c r="E9" s="29">
        <f t="shared" ref="E9:E10" si="1">+D9-C9</f>
        <v>2</v>
      </c>
    </row>
    <row r="10" spans="1:9" ht="18.75" customHeight="1">
      <c r="A10" s="28">
        <v>3</v>
      </c>
      <c r="B10" s="10" t="s">
        <v>48</v>
      </c>
      <c r="C10" s="12"/>
      <c r="D10" s="12">
        <v>3.8</v>
      </c>
      <c r="E10" s="29">
        <f t="shared" si="1"/>
        <v>3.8</v>
      </c>
    </row>
    <row r="11" spans="1:9" ht="29.25" customHeight="1">
      <c r="A11" s="26" t="s">
        <v>11</v>
      </c>
      <c r="B11" s="6" t="s">
        <v>12</v>
      </c>
      <c r="C11" s="7">
        <f>SUM(C12,C13:C19,C23:C29,C30:C30)</f>
        <v>16859.8</v>
      </c>
      <c r="D11" s="7">
        <f>SUM(D12,D13:D19,D23:D29,D30:D30)</f>
        <v>16635.7</v>
      </c>
      <c r="E11" s="27">
        <f t="shared" si="0"/>
        <v>-224.09999999999854</v>
      </c>
    </row>
    <row r="12" spans="1:9" ht="21" customHeight="1">
      <c r="A12" s="28">
        <v>1</v>
      </c>
      <c r="B12" s="11" t="s">
        <v>13</v>
      </c>
      <c r="C12" s="12">
        <v>11796</v>
      </c>
      <c r="D12" s="29">
        <v>11990.2</v>
      </c>
      <c r="E12" s="29">
        <f t="shared" ref="E12:E30" si="2">+D12-C12</f>
        <v>194.20000000000073</v>
      </c>
    </row>
    <row r="13" spans="1:9" ht="21" customHeight="1">
      <c r="A13" s="28">
        <v>2</v>
      </c>
      <c r="B13" s="11" t="s">
        <v>14</v>
      </c>
      <c r="C13" s="12">
        <v>3550</v>
      </c>
      <c r="D13" s="29">
        <v>3406.9</v>
      </c>
      <c r="E13" s="29">
        <f t="shared" si="2"/>
        <v>-143.09999999999991</v>
      </c>
    </row>
    <row r="14" spans="1:9" ht="21" customHeight="1">
      <c r="A14" s="28">
        <v>3</v>
      </c>
      <c r="B14" s="11" t="s">
        <v>15</v>
      </c>
      <c r="C14" s="12">
        <v>269.89999999999998</v>
      </c>
      <c r="D14" s="29">
        <v>277</v>
      </c>
      <c r="E14" s="29">
        <f t="shared" si="2"/>
        <v>7.1000000000000227</v>
      </c>
    </row>
    <row r="15" spans="1:9" ht="21" customHeight="1">
      <c r="A15" s="28">
        <v>4</v>
      </c>
      <c r="B15" s="11" t="s">
        <v>16</v>
      </c>
      <c r="C15" s="12">
        <v>412.8</v>
      </c>
      <c r="D15" s="12">
        <v>296.7</v>
      </c>
      <c r="E15" s="29">
        <f t="shared" si="2"/>
        <v>-116.10000000000002</v>
      </c>
    </row>
    <row r="16" spans="1:9" ht="21" customHeight="1">
      <c r="A16" s="28">
        <v>5</v>
      </c>
      <c r="B16" s="11" t="s">
        <v>17</v>
      </c>
      <c r="C16" s="12">
        <v>107.1</v>
      </c>
      <c r="D16" s="29">
        <v>113.3</v>
      </c>
      <c r="E16" s="29">
        <f t="shared" si="2"/>
        <v>6.2000000000000028</v>
      </c>
    </row>
    <row r="17" spans="1:5" ht="21" customHeight="1">
      <c r="A17" s="28">
        <v>6</v>
      </c>
      <c r="B17" s="11" t="s">
        <v>18</v>
      </c>
      <c r="C17" s="12">
        <v>10.199999999999999</v>
      </c>
      <c r="D17" s="29">
        <v>10.199999999999999</v>
      </c>
      <c r="E17" s="29">
        <f t="shared" si="2"/>
        <v>0</v>
      </c>
    </row>
    <row r="18" spans="1:5" ht="21" customHeight="1">
      <c r="A18" s="28">
        <v>7</v>
      </c>
      <c r="B18" s="11" t="s">
        <v>19</v>
      </c>
      <c r="C18" s="12">
        <v>22.5</v>
      </c>
      <c r="D18" s="29">
        <v>22.5</v>
      </c>
      <c r="E18" s="29">
        <f t="shared" si="2"/>
        <v>0</v>
      </c>
    </row>
    <row r="19" spans="1:5" ht="21" customHeight="1">
      <c r="A19" s="28">
        <v>8</v>
      </c>
      <c r="B19" s="11" t="s">
        <v>20</v>
      </c>
      <c r="C19" s="12">
        <v>98.7</v>
      </c>
      <c r="D19" s="12">
        <v>114.8</v>
      </c>
      <c r="E19" s="29">
        <f t="shared" si="2"/>
        <v>16.099999999999994</v>
      </c>
    </row>
    <row r="20" spans="1:5" s="33" customFormat="1" ht="21" customHeight="1">
      <c r="A20" s="30">
        <v>8.1</v>
      </c>
      <c r="B20" s="13" t="s">
        <v>21</v>
      </c>
      <c r="C20" s="31">
        <v>43.2</v>
      </c>
      <c r="D20" s="32">
        <v>43.2</v>
      </c>
      <c r="E20" s="29">
        <f t="shared" si="2"/>
        <v>0</v>
      </c>
    </row>
    <row r="21" spans="1:5" s="33" customFormat="1" ht="21" customHeight="1">
      <c r="A21" s="30">
        <v>8.1999999999999993</v>
      </c>
      <c r="B21" s="13" t="s">
        <v>22</v>
      </c>
      <c r="C21" s="31">
        <v>15</v>
      </c>
      <c r="D21" s="32">
        <v>31.1</v>
      </c>
      <c r="E21" s="29">
        <f t="shared" si="2"/>
        <v>16.100000000000001</v>
      </c>
    </row>
    <row r="22" spans="1:5" s="33" customFormat="1" ht="21" customHeight="1">
      <c r="A22" s="30">
        <v>8.3000000000000007</v>
      </c>
      <c r="B22" s="13" t="s">
        <v>23</v>
      </c>
      <c r="C22" s="31">
        <v>40.5</v>
      </c>
      <c r="D22" s="32">
        <v>40.5</v>
      </c>
      <c r="E22" s="29">
        <f t="shared" si="2"/>
        <v>0</v>
      </c>
    </row>
    <row r="23" spans="1:5" ht="21" customHeight="1">
      <c r="A23" s="28">
        <v>9</v>
      </c>
      <c r="B23" s="11" t="s">
        <v>24</v>
      </c>
      <c r="C23" s="12">
        <v>1.5</v>
      </c>
      <c r="D23" s="29">
        <v>1</v>
      </c>
      <c r="E23" s="29">
        <f t="shared" si="2"/>
        <v>-0.5</v>
      </c>
    </row>
    <row r="24" spans="1:5" ht="21" customHeight="1">
      <c r="A24" s="28">
        <v>10</v>
      </c>
      <c r="B24" s="11" t="s">
        <v>25</v>
      </c>
      <c r="C24" s="12">
        <v>330.8</v>
      </c>
      <c r="D24" s="29">
        <v>154.9</v>
      </c>
      <c r="E24" s="29">
        <f t="shared" si="2"/>
        <v>-175.9</v>
      </c>
    </row>
    <row r="25" spans="1:5" ht="21" customHeight="1">
      <c r="A25" s="28">
        <v>11</v>
      </c>
      <c r="B25" s="11" t="s">
        <v>26</v>
      </c>
      <c r="C25" s="12">
        <v>35</v>
      </c>
      <c r="D25" s="29">
        <v>7.9</v>
      </c>
      <c r="E25" s="29">
        <f t="shared" si="2"/>
        <v>-27.1</v>
      </c>
    </row>
    <row r="26" spans="1:5" ht="21" customHeight="1">
      <c r="A26" s="28">
        <v>12</v>
      </c>
      <c r="B26" s="11" t="s">
        <v>27</v>
      </c>
      <c r="C26" s="12">
        <v>48</v>
      </c>
      <c r="D26" s="29">
        <v>92</v>
      </c>
      <c r="E26" s="29">
        <f t="shared" si="2"/>
        <v>44</v>
      </c>
    </row>
    <row r="27" spans="1:5" ht="21" customHeight="1">
      <c r="A27" s="28">
        <v>13</v>
      </c>
      <c r="B27" s="11" t="s">
        <v>28</v>
      </c>
      <c r="C27" s="29"/>
      <c r="D27" s="29">
        <v>49.1</v>
      </c>
      <c r="E27" s="29">
        <f t="shared" si="2"/>
        <v>49.1</v>
      </c>
    </row>
    <row r="28" spans="1:5" ht="21" customHeight="1">
      <c r="A28" s="28">
        <v>14</v>
      </c>
      <c r="B28" s="11" t="s">
        <v>29</v>
      </c>
      <c r="C28" s="12">
        <v>70</v>
      </c>
      <c r="D28" s="29">
        <v>59.2</v>
      </c>
      <c r="E28" s="29">
        <f t="shared" si="2"/>
        <v>-10.799999999999997</v>
      </c>
    </row>
    <row r="29" spans="1:5" ht="21" customHeight="1">
      <c r="A29" s="28">
        <v>15</v>
      </c>
      <c r="B29" s="11" t="s">
        <v>30</v>
      </c>
      <c r="C29" s="29">
        <v>20</v>
      </c>
      <c r="D29" s="29">
        <v>20</v>
      </c>
      <c r="E29" s="29">
        <f t="shared" si="2"/>
        <v>0</v>
      </c>
    </row>
    <row r="30" spans="1:5" ht="21" customHeight="1">
      <c r="A30" s="28">
        <v>16</v>
      </c>
      <c r="B30" s="11" t="s">
        <v>31</v>
      </c>
      <c r="C30" s="29">
        <v>87.3</v>
      </c>
      <c r="D30" s="29">
        <v>20</v>
      </c>
      <c r="E30" s="29">
        <f t="shared" si="2"/>
        <v>-67.3</v>
      </c>
    </row>
    <row r="31" spans="1:5" s="8" customFormat="1" ht="24.75" customHeight="1">
      <c r="A31" s="26" t="s">
        <v>32</v>
      </c>
      <c r="B31" s="34" t="s">
        <v>33</v>
      </c>
      <c r="C31" s="27">
        <f>C7-C11</f>
        <v>129.70000000000073</v>
      </c>
      <c r="D31" s="27">
        <v>1753.4</v>
      </c>
      <c r="E31" s="27">
        <f t="shared" si="0"/>
        <v>1623.6999999999994</v>
      </c>
    </row>
    <row r="32" spans="1:5">
      <c r="B32" s="35"/>
      <c r="C32" s="35"/>
      <c r="D32" s="35"/>
      <c r="E32" s="35"/>
    </row>
    <row r="33" spans="2:5">
      <c r="B33" s="35"/>
      <c r="C33" s="35"/>
      <c r="D33" s="35"/>
      <c r="E33" s="35"/>
    </row>
    <row r="34" spans="2:5">
      <c r="B34" s="35"/>
      <c r="C34" s="35"/>
      <c r="D34" s="35"/>
      <c r="E34" s="35"/>
    </row>
    <row r="35" spans="2:5">
      <c r="B35" s="35"/>
      <c r="C35" s="35"/>
      <c r="D35" s="35"/>
      <c r="E35" s="35"/>
    </row>
    <row r="36" spans="2:5">
      <c r="B36" s="35"/>
      <c r="C36" s="35"/>
      <c r="D36" s="35"/>
      <c r="E36" s="35"/>
    </row>
    <row r="37" spans="2:5">
      <c r="B37" s="35"/>
      <c r="C37" s="35"/>
      <c r="D37" s="35"/>
      <c r="E37" s="35"/>
    </row>
    <row r="38" spans="2:5">
      <c r="B38" s="35"/>
      <c r="C38" s="35"/>
      <c r="D38" s="35"/>
      <c r="E38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topLeftCell="A12" workbookViewId="0">
      <selection activeCell="C30" sqref="C30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34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14</v>
      </c>
      <c r="D2" s="17" t="s">
        <v>3</v>
      </c>
      <c r="E2" s="17"/>
    </row>
    <row r="3" spans="1:13" ht="49.5" customHeight="1">
      <c r="A3" s="18" t="s">
        <v>47</v>
      </c>
      <c r="B3" s="18"/>
      <c r="C3" s="18"/>
      <c r="D3" s="18"/>
      <c r="E3" s="18"/>
      <c r="F3" s="36"/>
      <c r="G3" s="36"/>
      <c r="H3" s="36"/>
      <c r="I3" s="36"/>
      <c r="J3" s="36"/>
      <c r="K3" s="36"/>
    </row>
    <row r="4" spans="1:13" s="21" customFormat="1" ht="22.5" customHeight="1">
      <c r="A4" s="19" t="s">
        <v>50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 s="2" customFormat="1" ht="17.25" customHeight="1">
      <c r="A5" s="37"/>
      <c r="B5" s="37"/>
      <c r="E5" s="38" t="s">
        <v>35</v>
      </c>
    </row>
    <row r="6" spans="1:13" s="2" customFormat="1" ht="63" customHeight="1">
      <c r="A6" s="22" t="s">
        <v>0</v>
      </c>
      <c r="B6" s="23" t="s">
        <v>5</v>
      </c>
      <c r="C6" s="24" t="s">
        <v>46</v>
      </c>
      <c r="D6" s="24" t="s">
        <v>45</v>
      </c>
      <c r="E6" s="25" t="s">
        <v>6</v>
      </c>
    </row>
    <row r="7" spans="1:13" s="2" customFormat="1" ht="41.25" customHeight="1">
      <c r="A7" s="39" t="s">
        <v>7</v>
      </c>
      <c r="B7" s="40" t="s">
        <v>36</v>
      </c>
      <c r="C7" s="41">
        <v>113.6</v>
      </c>
      <c r="D7" s="41">
        <v>113.6</v>
      </c>
      <c r="E7" s="41">
        <f>D7-C7</f>
        <v>0</v>
      </c>
    </row>
    <row r="8" spans="1:13" s="2" customFormat="1" ht="34.5">
      <c r="A8" s="39" t="s">
        <v>11</v>
      </c>
      <c r="B8" s="40" t="s">
        <v>37</v>
      </c>
      <c r="C8" s="41">
        <f>SUM(C9:C10)</f>
        <v>16990.5</v>
      </c>
      <c r="D8" s="41">
        <f>SUM(D9:D10)</f>
        <v>14878.5</v>
      </c>
      <c r="E8" s="41">
        <f>D8-C8</f>
        <v>-2112</v>
      </c>
    </row>
    <row r="9" spans="1:13" s="2" customFormat="1" ht="17.25" customHeight="1">
      <c r="A9" s="28">
        <v>1</v>
      </c>
      <c r="B9" s="10" t="s">
        <v>9</v>
      </c>
      <c r="C9" s="42">
        <v>16989</v>
      </c>
      <c r="D9" s="29">
        <v>14875</v>
      </c>
      <c r="E9" s="42">
        <f>D9-C9</f>
        <v>-2114</v>
      </c>
    </row>
    <row r="10" spans="1:13" s="2" customFormat="1" ht="17.25" customHeight="1">
      <c r="A10" s="28">
        <v>2</v>
      </c>
      <c r="B10" s="10" t="s">
        <v>10</v>
      </c>
      <c r="C10" s="42">
        <v>1.5</v>
      </c>
      <c r="D10" s="12">
        <v>3.5</v>
      </c>
      <c r="E10" s="42">
        <f t="shared" ref="E10:E31" si="0">D10-C10</f>
        <v>2</v>
      </c>
    </row>
    <row r="11" spans="1:13" s="2" customFormat="1" ht="43.5" customHeight="1">
      <c r="A11" s="39" t="s">
        <v>32</v>
      </c>
      <c r="B11" s="40" t="s">
        <v>38</v>
      </c>
      <c r="C11" s="41">
        <f>C12</f>
        <v>16876.599999999999</v>
      </c>
      <c r="D11" s="41">
        <f>D12</f>
        <v>14788.900000000001</v>
      </c>
      <c r="E11" s="41">
        <f t="shared" si="0"/>
        <v>-2087.6999999999971</v>
      </c>
    </row>
    <row r="12" spans="1:13" s="2" customFormat="1" ht="18" customHeight="1">
      <c r="A12" s="39" t="s">
        <v>39</v>
      </c>
      <c r="B12" s="40" t="s">
        <v>40</v>
      </c>
      <c r="C12" s="41">
        <f>SUM(C13,C14:C20,C24:C30,C31:C31)</f>
        <v>16876.599999999999</v>
      </c>
      <c r="D12" s="41">
        <f>SUM(D13,D14:D20,D24:D30,D31:D31)</f>
        <v>14788.900000000001</v>
      </c>
      <c r="E12" s="41">
        <f t="shared" si="0"/>
        <v>-2087.6999999999971</v>
      </c>
    </row>
    <row r="13" spans="1:13" s="2" customFormat="1" ht="18" customHeight="1">
      <c r="A13" s="28">
        <v>1</v>
      </c>
      <c r="B13" s="11" t="s">
        <v>13</v>
      </c>
      <c r="C13" s="42">
        <v>11796</v>
      </c>
      <c r="D13" s="43">
        <v>10687</v>
      </c>
      <c r="E13" s="42">
        <f t="shared" si="0"/>
        <v>-1109</v>
      </c>
    </row>
    <row r="14" spans="1:13" s="2" customFormat="1" ht="18" customHeight="1">
      <c r="A14" s="28">
        <v>2</v>
      </c>
      <c r="B14" s="11" t="s">
        <v>14</v>
      </c>
      <c r="C14" s="42">
        <v>3550</v>
      </c>
      <c r="D14" s="43">
        <v>2931.4</v>
      </c>
      <c r="E14" s="42">
        <f t="shared" si="0"/>
        <v>-618.59999999999991</v>
      </c>
    </row>
    <row r="15" spans="1:13" s="2" customFormat="1" ht="18" customHeight="1">
      <c r="A15" s="28">
        <v>3</v>
      </c>
      <c r="B15" s="11" t="s">
        <v>15</v>
      </c>
      <c r="C15" s="42">
        <v>269.89999999999998</v>
      </c>
      <c r="D15" s="43">
        <v>197.6</v>
      </c>
      <c r="E15" s="42">
        <f t="shared" si="0"/>
        <v>-72.299999999999983</v>
      </c>
    </row>
    <row r="16" spans="1:13" s="2" customFormat="1" ht="18" customHeight="1">
      <c r="A16" s="28">
        <v>4</v>
      </c>
      <c r="B16" s="11" t="s">
        <v>16</v>
      </c>
      <c r="C16" s="42">
        <v>412.8</v>
      </c>
      <c r="D16" s="43">
        <v>276.3</v>
      </c>
      <c r="E16" s="42">
        <f t="shared" si="0"/>
        <v>-136.5</v>
      </c>
    </row>
    <row r="17" spans="1:8" s="2" customFormat="1" ht="18" customHeight="1">
      <c r="A17" s="28">
        <v>5</v>
      </c>
      <c r="B17" s="11" t="s">
        <v>17</v>
      </c>
      <c r="C17" s="42">
        <v>107.1</v>
      </c>
      <c r="D17" s="43">
        <v>101.3</v>
      </c>
      <c r="E17" s="42">
        <f t="shared" si="0"/>
        <v>-5.7999999999999972</v>
      </c>
    </row>
    <row r="18" spans="1:8" s="2" customFormat="1" ht="16.5" customHeight="1">
      <c r="A18" s="28">
        <v>6</v>
      </c>
      <c r="B18" s="11" t="s">
        <v>18</v>
      </c>
      <c r="C18" s="42">
        <v>10.199999999999999</v>
      </c>
      <c r="D18" s="43">
        <v>10.199999999999999</v>
      </c>
      <c r="E18" s="42">
        <f t="shared" si="0"/>
        <v>0</v>
      </c>
      <c r="F18" s="44"/>
      <c r="G18" s="44"/>
      <c r="H18" s="44"/>
    </row>
    <row r="19" spans="1:8" s="2" customFormat="1" ht="17.25">
      <c r="A19" s="28">
        <v>7</v>
      </c>
      <c r="B19" s="11" t="s">
        <v>19</v>
      </c>
      <c r="C19" s="42">
        <v>22.5</v>
      </c>
      <c r="D19" s="43">
        <v>22.5</v>
      </c>
      <c r="E19" s="42">
        <f t="shared" si="0"/>
        <v>0</v>
      </c>
    </row>
    <row r="20" spans="1:8" s="2" customFormat="1" ht="17.25">
      <c r="A20" s="28">
        <v>8</v>
      </c>
      <c r="B20" s="11" t="s">
        <v>20</v>
      </c>
      <c r="C20" s="42">
        <f>SUM(C21:C23)</f>
        <v>98.7</v>
      </c>
      <c r="D20" s="43">
        <f>SUM(D21:D23)</f>
        <v>110.4</v>
      </c>
      <c r="E20" s="42">
        <f t="shared" si="0"/>
        <v>11.700000000000003</v>
      </c>
    </row>
    <row r="21" spans="1:8" s="1" customFormat="1" ht="17.25">
      <c r="A21" s="30">
        <v>8.1</v>
      </c>
      <c r="B21" s="13" t="s">
        <v>21</v>
      </c>
      <c r="C21" s="45">
        <v>43.2</v>
      </c>
      <c r="D21" s="46">
        <v>43</v>
      </c>
      <c r="E21" s="45">
        <f t="shared" si="0"/>
        <v>-0.20000000000000284</v>
      </c>
    </row>
    <row r="22" spans="1:8" s="2" customFormat="1" ht="17.25">
      <c r="A22" s="30">
        <v>8.1999999999999993</v>
      </c>
      <c r="B22" s="13" t="s">
        <v>22</v>
      </c>
      <c r="C22" s="45">
        <v>15</v>
      </c>
      <c r="D22" s="46">
        <v>26.9</v>
      </c>
      <c r="E22" s="45">
        <f t="shared" si="0"/>
        <v>11.899999999999999</v>
      </c>
    </row>
    <row r="23" spans="1:8" s="2" customFormat="1" ht="18" customHeight="1">
      <c r="A23" s="30">
        <v>8.3000000000000007</v>
      </c>
      <c r="B23" s="13" t="s">
        <v>23</v>
      </c>
      <c r="C23" s="45">
        <v>40.5</v>
      </c>
      <c r="D23" s="46">
        <v>40.5</v>
      </c>
      <c r="E23" s="45">
        <f t="shared" si="0"/>
        <v>0</v>
      </c>
    </row>
    <row r="24" spans="1:8" s="2" customFormat="1" ht="18" customHeight="1">
      <c r="A24" s="28">
        <v>9</v>
      </c>
      <c r="B24" s="11" t="s">
        <v>24</v>
      </c>
      <c r="C24" s="42">
        <v>1.5</v>
      </c>
      <c r="D24" s="43"/>
      <c r="E24" s="42">
        <f t="shared" si="0"/>
        <v>-1.5</v>
      </c>
    </row>
    <row r="25" spans="1:8" s="2" customFormat="1" ht="18" customHeight="1">
      <c r="A25" s="28">
        <v>10</v>
      </c>
      <c r="B25" s="11" t="s">
        <v>25</v>
      </c>
      <c r="C25" s="42">
        <v>330.8</v>
      </c>
      <c r="D25" s="43">
        <v>146.6</v>
      </c>
      <c r="E25" s="42">
        <f t="shared" si="0"/>
        <v>-184.20000000000002</v>
      </c>
    </row>
    <row r="26" spans="1:8" s="2" customFormat="1" ht="18" customHeight="1">
      <c r="A26" s="28">
        <v>11</v>
      </c>
      <c r="B26" s="11" t="s">
        <v>26</v>
      </c>
      <c r="C26" s="42">
        <v>35</v>
      </c>
      <c r="D26" s="43">
        <v>16.2</v>
      </c>
      <c r="E26" s="42">
        <f t="shared" si="0"/>
        <v>-18.8</v>
      </c>
    </row>
    <row r="27" spans="1:8" s="2" customFormat="1" ht="18" customHeight="1">
      <c r="A27" s="28">
        <v>12</v>
      </c>
      <c r="B27" s="11" t="s">
        <v>27</v>
      </c>
      <c r="C27" s="42">
        <v>48</v>
      </c>
      <c r="D27" s="43">
        <v>92</v>
      </c>
      <c r="E27" s="42">
        <f t="shared" si="0"/>
        <v>44</v>
      </c>
    </row>
    <row r="28" spans="1:8" s="2" customFormat="1" ht="18" customHeight="1">
      <c r="A28" s="28">
        <v>13</v>
      </c>
      <c r="B28" s="11" t="s">
        <v>28</v>
      </c>
      <c r="C28" s="42"/>
      <c r="D28" s="43">
        <v>49.1</v>
      </c>
      <c r="E28" s="42">
        <f t="shared" si="0"/>
        <v>49.1</v>
      </c>
    </row>
    <row r="29" spans="1:8" s="2" customFormat="1" ht="18" customHeight="1">
      <c r="A29" s="28">
        <v>14</v>
      </c>
      <c r="B29" s="11" t="s">
        <v>29</v>
      </c>
      <c r="C29" s="42">
        <v>105</v>
      </c>
      <c r="D29" s="43">
        <v>59.2</v>
      </c>
      <c r="E29" s="42">
        <f t="shared" si="0"/>
        <v>-45.8</v>
      </c>
    </row>
    <row r="30" spans="1:8" s="2" customFormat="1" ht="18" customHeight="1">
      <c r="A30" s="28">
        <v>15</v>
      </c>
      <c r="B30" s="11" t="s">
        <v>30</v>
      </c>
      <c r="C30" s="42">
        <v>20</v>
      </c>
      <c r="D30" s="43">
        <v>20</v>
      </c>
      <c r="E30" s="42">
        <f t="shared" si="0"/>
        <v>0</v>
      </c>
    </row>
    <row r="31" spans="1:8" s="2" customFormat="1" ht="18" customHeight="1">
      <c r="A31" s="28">
        <v>16</v>
      </c>
      <c r="B31" s="9" t="s">
        <v>41</v>
      </c>
      <c r="C31" s="42">
        <v>69.099999999999994</v>
      </c>
      <c r="D31" s="42">
        <v>69.099999999999994</v>
      </c>
      <c r="E31" s="42">
        <f t="shared" si="0"/>
        <v>0</v>
      </c>
    </row>
    <row r="32" spans="1:8" s="1" customFormat="1" ht="36" customHeight="1">
      <c r="A32" s="39" t="s">
        <v>42</v>
      </c>
      <c r="B32" s="40" t="s">
        <v>43</v>
      </c>
      <c r="C32" s="41">
        <f>C7+C8-C11</f>
        <v>227.5</v>
      </c>
      <c r="D32" s="41">
        <f>D7+D8-D11</f>
        <v>203.19999999999891</v>
      </c>
      <c r="E32" s="41">
        <f t="shared" ref="E32" si="1">D32-C32</f>
        <v>-24.300000000001091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ani.tarlamazyan</cp:lastModifiedBy>
  <cp:lastPrinted>2018-10-09T05:54:16Z</cp:lastPrinted>
  <dcterms:created xsi:type="dcterms:W3CDTF">2006-09-16T00:00:00Z</dcterms:created>
  <dcterms:modified xsi:type="dcterms:W3CDTF">2018-11-03T11:50:07Z</dcterms:modified>
</cp:coreProperties>
</file>